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99D72876-628F-4869-9317-41ABC7AEF6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I37" i="4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<sst xmlns="http://schemas.openxmlformats.org/spreadsheetml/2006/main" count="526" uniqueCount="75">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</sst>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 x14ac:knownFonts="1">
    <font>
      <sz val="11"/>
      <color rgb="FF000000"/>
      <name val="Calibri"/>
      <scheme val="minor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3" xfId="0" applyFont="1" applyBorder="1"/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0" fontId="4" fillId="0" borderId="34" xfId="0" quotePrefix="1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6" xfId="0" applyFont="1" applyBorder="1"/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9" fontId="4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8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168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0" fontId="3" fillId="2" borderId="26" xfId="0" applyFont="1" applyFill="1" applyBorder="1" applyAlignment="1">
      <alignment horizontal="center" vertical="center" wrapText="1"/>
    </xf>
    <xf numFmtId="0" fontId="6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21" xfId="0" applyFont="1" applyBorder="1"/>
    <xf numFmtId="0" fontId="4" fillId="0" borderId="7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32" xfId="0" applyFont="1" applyBorder="1"/>
    <xf numFmtId="0" fontId="5" fillId="0" borderId="7" xfId="0" applyFont="1" applyBorder="1" applyAlignment="1">
      <alignment horizontal="center"/>
    </xf>
    <xf numFmtId="0" fontId="6" fillId="0" borderId="41" xfId="0" applyFont="1" applyBorder="1"/>
    <xf numFmtId="0" fontId="4" fillId="0" borderId="39" xfId="0" applyFont="1" applyBorder="1" applyAlignment="1">
      <alignment horizontal="center"/>
    </xf>
    <xf numFmtId="0" fontId="6" fillId="0" borderId="40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34" xfId="0" quotePrefix="1" applyFont="1" applyBorder="1" applyAlignment="1">
      <alignment horizontal="center"/>
    </xf>
    <xf numFmtId="0" fontId="14" fillId="0" borderId="38" xfId="0" quotePrefix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65" fontId="4" fillId="0" borderId="33" xfId="0" applyNumberFormat="1" applyFont="1" applyBorder="1" applyAlignment="1">
      <alignment horizontal="center" vertical="center"/>
    </xf>
    <xf numFmtId="0" fontId="4" fillId="0" borderId="34" xfId="0" quotePrefix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4" fillId="0" borderId="34" xfId="0" quotePrefix="1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9" fontId="4" fillId="0" borderId="37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3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2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15.5703125" bestFit="1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8" t="s">
        <v>3</v>
      </c>
      <c r="C3" s="69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2" t="s">
        <v>6</v>
      </c>
      <c r="C4" s="7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72" t="s">
        <v>10</v>
      </c>
      <c r="C5" s="7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6" t="s">
        <v>35</v>
      </c>
      <c r="B19" s="64" t="s">
        <v>36</v>
      </c>
      <c r="C19" s="65"/>
      <c r="D19" s="19" t="s">
        <v>37</v>
      </c>
      <c r="E19" s="35">
        <v>44743</v>
      </c>
      <c r="F19" s="19" t="s">
        <v>38</v>
      </c>
      <c r="G19" s="36">
        <v>0.47847222222480923</v>
      </c>
    </row>
    <row r="20" spans="1:7" ht="14.25" customHeight="1" x14ac:dyDescent="0.25">
      <c r="A20" s="67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5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30.5</v>
      </c>
      <c r="E21" s="87" t="s">
        <v>31</v>
      </c>
      <c r="F21" s="78"/>
      <c r="G21" s="79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50.4</v>
      </c>
      <c r="E22" s="88" t="s">
        <v>31</v>
      </c>
      <c r="F22" s="77"/>
      <c r="G22" s="73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-3.1</v>
      </c>
      <c r="E23" s="88" t="s">
        <v>31</v>
      </c>
      <c r="F23" s="77"/>
      <c r="G23" s="73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322.10000000000002</v>
      </c>
      <c r="E24" s="88" t="s">
        <v>31</v>
      </c>
      <c r="F24" s="77"/>
      <c r="G24" s="73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212.9</v>
      </c>
      <c r="E25" s="88" t="s">
        <v>31</v>
      </c>
      <c r="F25" s="77"/>
      <c r="G25" s="73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0.69599999999999995</v>
      </c>
      <c r="E26" s="88" t="s">
        <v>31</v>
      </c>
      <c r="F26" s="77"/>
      <c r="G26" s="73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80" t="s">
        <v>51</v>
      </c>
      <c r="G27" s="73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77"/>
      <c r="G28" s="73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77"/>
      <c r="G29" s="73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77"/>
      <c r="G30" s="73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0" t="s">
        <v>31</v>
      </c>
      <c r="F31" s="82"/>
      <c r="G31" s="83"/>
    </row>
    <row r="32" spans="1:7" ht="14.25" customHeight="1" x14ac:dyDescent="0.25">
      <c r="A32" t="s">
        <v>58</v>
      </c>
    </row>
    <row r="33" spans="1:11" ht="14.25" customHeight="1" x14ac:dyDescent="0.25">
      <c r="A33" s="25" t="s">
        <v>59</v>
      </c>
      <c r="E33" s="4"/>
    </row>
    <row r="34" spans="1:11" ht="24" customHeight="1" x14ac:dyDescent="0.25">
      <c r="A34" s="66" t="s">
        <v>35</v>
      </c>
      <c r="B34" s="66" t="s">
        <v>60</v>
      </c>
      <c r="C34" s="64" t="s">
        <v>61</v>
      </c>
      <c r="D34" s="81"/>
      <c r="E34" s="81"/>
      <c r="F34" s="65"/>
      <c r="G34" s="64" t="s">
        <v>62</v>
      </c>
      <c r="H34" s="81"/>
      <c r="I34" s="81"/>
      <c r="J34" s="81"/>
      <c r="K34" s="65"/>
    </row>
    <row r="35" spans="1:11" ht="16.5" customHeight="1" x14ac:dyDescent="0.25">
      <c r="A35" s="76"/>
      <c r="B35" s="76"/>
      <c r="C35" s="19" t="s">
        <v>37</v>
      </c>
      <c r="D35" s="51">
        <v>44743</v>
      </c>
      <c r="E35" s="19" t="s">
        <v>38</v>
      </c>
      <c r="F35" s="36">
        <v>0.49513888888759539</v>
      </c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67"/>
      <c r="B36" s="67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>
        <v>0.69399999999999995</v>
      </c>
      <c r="D37" s="56">
        <v>0.68899999999999995</v>
      </c>
      <c r="E37" s="54">
        <f>IFERROR(ABS(D37-C37)/D37,"")</f>
        <v>7.2568940493468867E-3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67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1:G21"/>
    <mergeCell ref="F22:G22"/>
    <mergeCell ref="F23:G23"/>
    <mergeCell ref="F27:G27"/>
    <mergeCell ref="F29:G29"/>
    <mergeCell ref="F28:G28"/>
    <mergeCell ref="B34:B36"/>
    <mergeCell ref="A34:A36"/>
    <mergeCell ref="F26:G26"/>
    <mergeCell ref="F25:G25"/>
    <mergeCell ref="F24:G24"/>
    <mergeCell ref="F30:G30"/>
    <mergeCell ref="G34:K34"/>
    <mergeCell ref="F31:G31"/>
    <mergeCell ref="C34:F34"/>
    <mergeCell ref="B19:C19"/>
    <mergeCell ref="A19:A20"/>
    <mergeCell ref="B3:C3"/>
    <mergeCell ref="A1:G1"/>
    <mergeCell ref="B5:C5"/>
    <mergeCell ref="B4:C4"/>
    <mergeCell ref="B6:C6"/>
    <mergeCell ref="F20:G20"/>
  </mergeCells>
  <conditionalFormatting sqref="E21">
    <cfRule type="expression" dxfId="314" priority="1" stopIfTrue="1">
      <formula>D21&gt;$C$21</formula>
    </cfRule>
  </conditionalFormatting>
  <conditionalFormatting sqref="E21">
    <cfRule type="expression" dxfId="313" priority="2" stopIfTrue="1">
      <formula>AND(D21&gt;=$B$21,D21&lt;=$C$21)</formula>
    </cfRule>
  </conditionalFormatting>
  <conditionalFormatting sqref="E21">
    <cfRule type="expression" dxfId="312" priority="3" stopIfTrue="1">
      <formula>D21&lt;$B$21</formula>
    </cfRule>
  </conditionalFormatting>
  <conditionalFormatting sqref="E22">
    <cfRule type="expression" dxfId="311" priority="4" stopIfTrue="1">
      <formula>D22&gt;$C$22</formula>
    </cfRule>
  </conditionalFormatting>
  <conditionalFormatting sqref="E22">
    <cfRule type="expression" dxfId="310" priority="5" stopIfTrue="1">
      <formula>AND(D22&gt;=$B$22,D22&lt;=$C$22)</formula>
    </cfRule>
  </conditionalFormatting>
  <conditionalFormatting sqref="E22">
    <cfRule type="expression" dxfId="309" priority="6" stopIfTrue="1">
      <formula>D22&lt;$B$22</formula>
    </cfRule>
  </conditionalFormatting>
  <conditionalFormatting sqref="E23">
    <cfRule type="expression" dxfId="308" priority="7" stopIfTrue="1">
      <formula>D23&gt;$C$23</formula>
    </cfRule>
  </conditionalFormatting>
  <conditionalFormatting sqref="E23">
    <cfRule type="expression" dxfId="307" priority="8" stopIfTrue="1">
      <formula>AND(D23&gt;=$B$23,D23&lt;=$C$23)</formula>
    </cfRule>
  </conditionalFormatting>
  <conditionalFormatting sqref="E23">
    <cfRule type="expression" dxfId="306" priority="9" stopIfTrue="1">
      <formula>D23&lt;$B$23</formula>
    </cfRule>
  </conditionalFormatting>
  <conditionalFormatting sqref="E24">
    <cfRule type="expression" dxfId="305" priority="10" stopIfTrue="1">
      <formula>D24&gt;$C$24</formula>
    </cfRule>
  </conditionalFormatting>
  <conditionalFormatting sqref="E24">
    <cfRule type="expression" dxfId="304" priority="11" stopIfTrue="1">
      <formula>AND(D24&gt;=$B$24,D24&lt;=$C$24)</formula>
    </cfRule>
  </conditionalFormatting>
  <conditionalFormatting sqref="E24">
    <cfRule type="expression" dxfId="303" priority="12" stopIfTrue="1">
      <formula>D24&lt;$B$24</formula>
    </cfRule>
  </conditionalFormatting>
  <conditionalFormatting sqref="E25">
    <cfRule type="expression" dxfId="302" priority="13" stopIfTrue="1">
      <formula>D25&gt;$C$25</formula>
    </cfRule>
  </conditionalFormatting>
  <conditionalFormatting sqref="E25">
    <cfRule type="expression" dxfId="301" priority="14" stopIfTrue="1">
      <formula>AND(D25&gt;=$B$25,D25&lt;=$C$25)</formula>
    </cfRule>
  </conditionalFormatting>
  <conditionalFormatting sqref="E25">
    <cfRule type="expression" dxfId="300" priority="15" stopIfTrue="1">
      <formula>D25&lt;$B$25</formula>
    </cfRule>
  </conditionalFormatting>
  <conditionalFormatting sqref="E26">
    <cfRule type="expression" dxfId="299" priority="16" stopIfTrue="1">
      <formula>D26&gt;$C$26</formula>
    </cfRule>
  </conditionalFormatting>
  <conditionalFormatting sqref="E26">
    <cfRule type="expression" dxfId="298" priority="17" stopIfTrue="1">
      <formula>AND(D26&gt;=$B$26,D26&lt;=$C$26)</formula>
    </cfRule>
  </conditionalFormatting>
  <conditionalFormatting sqref="E26">
    <cfRule type="expression" dxfId="297" priority="18" stopIfTrue="1">
      <formula>D26&lt;$B$26</formula>
    </cfRule>
  </conditionalFormatting>
  <conditionalFormatting sqref="E27">
    <cfRule type="expression" dxfId="296" priority="19" stopIfTrue="1">
      <formula>D27&gt;$C$27</formula>
    </cfRule>
  </conditionalFormatting>
  <conditionalFormatting sqref="E27">
    <cfRule type="expression" dxfId="295" priority="20" stopIfTrue="1">
      <formula>AND(D27&gt;=$B$27,D27&lt;=$C$27)</formula>
    </cfRule>
  </conditionalFormatting>
  <conditionalFormatting sqref="E27">
    <cfRule type="expression" dxfId="294" priority="21" stopIfTrue="1">
      <formula>D27&lt;$B$27</formula>
    </cfRule>
  </conditionalFormatting>
  <conditionalFormatting sqref="E28">
    <cfRule type="expression" dxfId="293" priority="22" stopIfTrue="1">
      <formula>$D$28&lt;&gt;"OK"</formula>
    </cfRule>
  </conditionalFormatting>
  <conditionalFormatting sqref="E28">
    <cfRule type="expression" dxfId="292" priority="23" stopIfTrue="1">
      <formula>$D$28=OK</formula>
    </cfRule>
  </conditionalFormatting>
  <conditionalFormatting sqref="E29">
    <cfRule type="expression" dxfId="291" priority="24" stopIfTrue="1">
      <formula>$D$29="OK"</formula>
    </cfRule>
  </conditionalFormatting>
  <conditionalFormatting sqref="E29">
    <cfRule type="expression" dxfId="290" priority="25" stopIfTrue="1">
      <formula>$D$29&lt;&gt;"OK"</formula>
    </cfRule>
  </conditionalFormatting>
  <conditionalFormatting sqref="E30">
    <cfRule type="expression" dxfId="289" priority="26">
      <formula>$D$30&lt;&gt;"BUEN ESTADO"</formula>
    </cfRule>
  </conditionalFormatting>
  <conditionalFormatting sqref="E30">
    <cfRule type="expression" dxfId="288" priority="27">
      <formula>$D$30="BUEN ESTADO"</formula>
    </cfRule>
  </conditionalFormatting>
  <conditionalFormatting sqref="E31">
    <cfRule type="expression" dxfId="287" priority="28">
      <formula>$D$31&lt;&gt;"NO"</formula>
    </cfRule>
  </conditionalFormatting>
  <conditionalFormatting sqref="E31">
    <cfRule type="expression" dxfId="286" priority="29">
      <formula>$D$31="NO"</formula>
    </cfRule>
  </conditionalFormatting>
  <conditionalFormatting sqref="F37">
    <cfRule type="expression" dxfId="285" priority="30" stopIfTrue="1">
      <formula>$E$37=""</formula>
    </cfRule>
  </conditionalFormatting>
  <conditionalFormatting sqref="F37">
    <cfRule type="expression" dxfId="284" priority="31" stopIfTrue="1">
      <formula>$E$37&lt;=$B$37</formula>
    </cfRule>
  </conditionalFormatting>
  <conditionalFormatting sqref="F37">
    <cfRule type="expression" dxfId="283" priority="32" stopIfTrue="1">
      <formula>$E$37&gt;$B$37</formula>
    </cfRule>
  </conditionalFormatting>
  <conditionalFormatting sqref="J37">
    <cfRule type="expression" dxfId="282" priority="33" stopIfTrue="1">
      <formula>$I$37=""</formula>
    </cfRule>
  </conditionalFormatting>
  <conditionalFormatting sqref="J37">
    <cfRule type="expression" dxfId="281" priority="34" stopIfTrue="1">
      <formula>$I$37&lt;=$B$37</formula>
    </cfRule>
  </conditionalFormatting>
  <conditionalFormatting sqref="J37">
    <cfRule type="expression" dxfId="28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8" t="s">
        <v>3</v>
      </c>
      <c r="C3" s="69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2" t="s">
        <v>6</v>
      </c>
      <c r="C4" s="7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72" t="s">
        <v>10</v>
      </c>
      <c r="C5" s="7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66" t="s">
        <v>35</v>
      </c>
      <c r="B19" s="64" t="s">
        <v>36</v>
      </c>
      <c r="C19" s="65"/>
      <c r="D19" s="19" t="s">
        <v>37</v>
      </c>
      <c r="E19" s="59">
        <v>44748</v>
      </c>
      <c r="F19" s="19" t="s">
        <v>38</v>
      </c>
      <c r="G19" s="60">
        <v>0.70208333333721384</v>
      </c>
    </row>
    <row r="20" spans="1:7" ht="14.25" customHeight="1" x14ac:dyDescent="0.25">
      <c r="A20" s="67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5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30.5</v>
      </c>
      <c r="E21" s="87" t="s">
        <v>31</v>
      </c>
      <c r="F21" s="78"/>
      <c r="G21" s="79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7"/>
      <c r="G22" s="73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-3</v>
      </c>
      <c r="E23" s="88" t="s">
        <v>31</v>
      </c>
      <c r="F23" s="77"/>
      <c r="G23" s="73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325</v>
      </c>
      <c r="E24" s="88" t="s">
        <v>31</v>
      </c>
      <c r="F24" s="77"/>
      <c r="G24" s="73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213.8</v>
      </c>
      <c r="E25" s="88" t="s">
        <v>31</v>
      </c>
      <c r="F25" s="77"/>
      <c r="G25" s="73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0.69499999999999995</v>
      </c>
      <c r="E26" s="88" t="s">
        <v>31</v>
      </c>
      <c r="F26" s="77"/>
      <c r="G26" s="73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0" t="s">
        <v>51</v>
      </c>
      <c r="G27" s="73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7"/>
      <c r="G28" s="73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7"/>
      <c r="G29" s="73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55</v>
      </c>
      <c r="E30" s="89" t="s">
        <v>31</v>
      </c>
      <c r="F30" s="77"/>
      <c r="G30" s="73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0" t="s">
        <v>31</v>
      </c>
      <c r="F31" s="82"/>
      <c r="G31" s="83"/>
    </row>
    <row r="32" spans="1:7" ht="14.25" customHeight="1" x14ac:dyDescent="0.25">
      <c r="A32" t="s">
        <v>58</v>
      </c>
    </row>
    <row r="33" spans="1:11" ht="14.25" customHeight="1" x14ac:dyDescent="0.25">
      <c r="A33" s="25" t="s">
        <v>59</v>
      </c>
      <c r="E33" s="4"/>
    </row>
    <row r="34" spans="1:11" ht="24" customHeight="1" x14ac:dyDescent="0.25">
      <c r="A34" s="66" t="s">
        <v>35</v>
      </c>
      <c r="B34" s="66" t="s">
        <v>60</v>
      </c>
      <c r="C34" s="64" t="s">
        <v>61</v>
      </c>
      <c r="D34" s="81"/>
      <c r="E34" s="81"/>
      <c r="F34" s="65"/>
      <c r="G34" s="64" t="s">
        <v>62</v>
      </c>
      <c r="H34" s="81"/>
      <c r="I34" s="81"/>
      <c r="J34" s="81"/>
      <c r="K34" s="65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67"/>
      <c r="B36" s="67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7:G27"/>
    <mergeCell ref="F28:G28"/>
    <mergeCell ref="F26:G26"/>
    <mergeCell ref="F25:G25"/>
    <mergeCell ref="F24:G24"/>
    <mergeCell ref="F21:G21"/>
    <mergeCell ref="F22:G22"/>
    <mergeCell ref="F23:G23"/>
    <mergeCell ref="F29:G29"/>
    <mergeCell ref="F30:G30"/>
    <mergeCell ref="G34:K34"/>
    <mergeCell ref="F31:G31"/>
    <mergeCell ref="C34:F34"/>
    <mergeCell ref="A1:G1"/>
    <mergeCell ref="B5:C5"/>
    <mergeCell ref="B4:C4"/>
    <mergeCell ref="B6:C6"/>
    <mergeCell ref="F20:G20"/>
    <mergeCell ref="A19:A20"/>
    <mergeCell ref="B34:B36"/>
    <mergeCell ref="A34:A36"/>
    <mergeCell ref="B19:C19"/>
    <mergeCell ref="B3:C3"/>
  </mergeCells>
  <conditionalFormatting sqref="E21">
    <cfRule type="expression" dxfId="139" priority="1" stopIfTrue="1">
      <formula>D21&gt;$C$21</formula>
    </cfRule>
  </conditionalFormatting>
  <conditionalFormatting sqref="E21">
    <cfRule type="expression" dxfId="138" priority="2" stopIfTrue="1">
      <formula>AND(D21&gt;=$B$21,D21&lt;=$C$21)</formula>
    </cfRule>
  </conditionalFormatting>
  <conditionalFormatting sqref="E21">
    <cfRule type="expression" dxfId="137" priority="3" stopIfTrue="1">
      <formula>D21&lt;$B$21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3">
    <cfRule type="expression" dxfId="133" priority="7" stopIfTrue="1">
      <formula>D23&gt;$C$23</formula>
    </cfRule>
  </conditionalFormatting>
  <conditionalFormatting sqref="E23">
    <cfRule type="expression" dxfId="132" priority="8" stopIfTrue="1">
      <formula>AND(D23&gt;=$B$23,D23&lt;=$C$23)</formula>
    </cfRule>
  </conditionalFormatting>
  <conditionalFormatting sqref="E23">
    <cfRule type="expression" dxfId="131" priority="9" stopIfTrue="1">
      <formula>D23&lt;$B$23</formula>
    </cfRule>
  </conditionalFormatting>
  <conditionalFormatting sqref="E24">
    <cfRule type="expression" dxfId="130" priority="10" stopIfTrue="1">
      <formula>D24&gt;$C$24</formula>
    </cfRule>
  </conditionalFormatting>
  <conditionalFormatting sqref="E24">
    <cfRule type="expression" dxfId="129" priority="11" stopIfTrue="1">
      <formula>AND(D24&gt;=$B$24,D24&lt;=$C$24)</formula>
    </cfRule>
  </conditionalFormatting>
  <conditionalFormatting sqref="E24">
    <cfRule type="expression" dxfId="128" priority="12" stopIfTrue="1">
      <formula>D24&lt;$B$24</formula>
    </cfRule>
  </conditionalFormatting>
  <conditionalFormatting sqref="E25">
    <cfRule type="expression" dxfId="127" priority="13" stopIfTrue="1">
      <formula>D25&gt;$C$25</formula>
    </cfRule>
  </conditionalFormatting>
  <conditionalFormatting sqref="E25">
    <cfRule type="expression" dxfId="126" priority="14" stopIfTrue="1">
      <formula>AND(D25&gt;=$B$25,D25&lt;=$C$25)</formula>
    </cfRule>
  </conditionalFormatting>
  <conditionalFormatting sqref="E25">
    <cfRule type="expression" dxfId="125" priority="15" stopIfTrue="1">
      <formula>D25&lt;$B$25</formula>
    </cfRule>
  </conditionalFormatting>
  <conditionalFormatting sqref="E26">
    <cfRule type="expression" dxfId="124" priority="16" stopIfTrue="1">
      <formula>D26&gt;$C$26</formula>
    </cfRule>
  </conditionalFormatting>
  <conditionalFormatting sqref="E26">
    <cfRule type="expression" dxfId="123" priority="17" stopIfTrue="1">
      <formula>AND(D26&gt;=$B$26,D26&lt;=$C$26)</formula>
    </cfRule>
  </conditionalFormatting>
  <conditionalFormatting sqref="E26">
    <cfRule type="expression" dxfId="122" priority="18" stopIfTrue="1">
      <formula>D26&lt;$B$26</formula>
    </cfRule>
  </conditionalFormatting>
  <conditionalFormatting sqref="E27">
    <cfRule type="expression" dxfId="121" priority="19" stopIfTrue="1">
      <formula>D27&gt;$C$27</formula>
    </cfRule>
  </conditionalFormatting>
  <conditionalFormatting sqref="E27">
    <cfRule type="expression" dxfId="120" priority="20" stopIfTrue="1">
      <formula>AND(D27&gt;=$B$27,D27&lt;=$C$27)</formula>
    </cfRule>
  </conditionalFormatting>
  <conditionalFormatting sqref="E27">
    <cfRule type="expression" dxfId="119" priority="21" stopIfTrue="1">
      <formula>D27&lt;$B$27</formula>
    </cfRule>
  </conditionalFormatting>
  <conditionalFormatting sqref="E28">
    <cfRule type="expression" dxfId="118" priority="22" stopIfTrue="1">
      <formula>$D$28&lt;&gt;"OK"</formula>
    </cfRule>
  </conditionalFormatting>
  <conditionalFormatting sqref="E28">
    <cfRule type="expression" dxfId="117" priority="23" stopIfTrue="1">
      <formula>$D$28=OK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>
      <formula>$D$30&lt;&gt;"BUEN ESTADO"</formula>
    </cfRule>
  </conditionalFormatting>
  <conditionalFormatting sqref="E30">
    <cfRule type="expression" dxfId="113" priority="27">
      <formula>$D$30="BUEN ESTADO"</formula>
    </cfRule>
  </conditionalFormatting>
  <conditionalFormatting sqref="E31">
    <cfRule type="expression" dxfId="112" priority="28">
      <formula>$D$31&lt;&gt;"NO"</formula>
    </cfRule>
  </conditionalFormatting>
  <conditionalFormatting sqref="E31">
    <cfRule type="expression" dxfId="111" priority="29">
      <formula>$D$31="NO"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8" t="s">
        <v>3</v>
      </c>
      <c r="C3" s="69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2" t="s">
        <v>6</v>
      </c>
      <c r="C4" s="7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72" t="s">
        <v>10</v>
      </c>
      <c r="C5" s="7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92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93" t="s">
        <v>30</v>
      </c>
      <c r="B14" s="94" t="s">
        <v>31</v>
      </c>
      <c r="C14" s="27"/>
      <c r="D14" s="27"/>
      <c r="E14" s="27"/>
      <c r="F14" s="27"/>
      <c r="G14" s="27"/>
      <c r="H14" s="27"/>
      <c r="I14" s="9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5" t="s">
        <v>32</v>
      </c>
      <c r="B15" s="96" t="s">
        <v>31</v>
      </c>
      <c r="C15" s="27"/>
      <c r="D15" s="27"/>
      <c r="E15" s="27"/>
      <c r="F15" s="27"/>
      <c r="G15" s="27"/>
      <c r="H15" s="27"/>
      <c r="I15" s="9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7" t="s">
        <v>33</v>
      </c>
      <c r="B16" s="98" t="s">
        <v>31</v>
      </c>
      <c r="C16" s="27"/>
      <c r="D16" s="27"/>
      <c r="E16" s="27"/>
      <c r="F16" s="27"/>
      <c r="G16" s="27"/>
      <c r="H16" s="27"/>
      <c r="I16" s="9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14.25" customHeight="1" x14ac:dyDescent="0.25">
      <c r="A18" s="100" t="s">
        <v>34</v>
      </c>
      <c r="B18" s="101"/>
      <c r="C18" s="101"/>
      <c r="D18" s="99"/>
      <c r="E18" s="99"/>
      <c r="F18" s="99"/>
      <c r="G18" s="99"/>
      <c r="H18" s="99"/>
      <c r="I18" s="99"/>
      <c r="J18" s="99"/>
      <c r="K18" s="99"/>
    </row>
    <row r="19" spans="1:11" ht="14.25" customHeight="1" x14ac:dyDescent="0.25">
      <c r="A19" s="66" t="s">
        <v>35</v>
      </c>
      <c r="B19" s="64" t="s">
        <v>36</v>
      </c>
      <c r="C19" s="102"/>
      <c r="D19" s="19" t="s">
        <v>37</v>
      </c>
      <c r="E19" s="59">
        <v>44753</v>
      </c>
      <c r="F19" s="19" t="s">
        <v>38</v>
      </c>
      <c r="G19" s="60">
        <v>0.66111111111240461</v>
      </c>
      <c r="H19" s="99"/>
      <c r="I19" s="99"/>
      <c r="J19" s="99"/>
      <c r="K19" s="99"/>
    </row>
    <row r="20" spans="1:11" ht="14.25" customHeight="1" x14ac:dyDescent="0.25">
      <c r="A20" s="10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102"/>
      <c r="H20" s="99"/>
      <c r="I20" s="99"/>
      <c r="J20" s="99"/>
      <c r="K20" s="99"/>
    </row>
    <row r="21" spans="1:11" ht="14.25" customHeight="1" x14ac:dyDescent="0.25">
      <c r="A21" s="104" t="s">
        <v>43</v>
      </c>
      <c r="B21" s="105">
        <v>15</v>
      </c>
      <c r="C21" s="106">
        <v>45</v>
      </c>
      <c r="D21" s="105">
        <v>30.2</v>
      </c>
      <c r="E21" s="107" t="s">
        <v>31</v>
      </c>
      <c r="F21" s="108"/>
      <c r="G21" s="109"/>
      <c r="H21" s="99"/>
      <c r="I21" s="99"/>
      <c r="J21" s="99"/>
      <c r="K21" s="99"/>
    </row>
    <row r="22" spans="1:11" ht="14.25" customHeight="1" x14ac:dyDescent="0.25">
      <c r="A22" s="110" t="s">
        <v>44</v>
      </c>
      <c r="B22" s="111">
        <v>48</v>
      </c>
      <c r="C22" s="112">
        <v>52</v>
      </c>
      <c r="D22" s="111">
        <v>50.3</v>
      </c>
      <c r="E22" s="113" t="s">
        <v>31</v>
      </c>
      <c r="F22" s="114"/>
      <c r="G22" s="115"/>
      <c r="H22" s="99"/>
      <c r="I22" s="99"/>
      <c r="J22" s="99"/>
      <c r="K22" s="99"/>
    </row>
    <row r="23" spans="1:11" ht="14.25" customHeight="1" x14ac:dyDescent="0.25">
      <c r="A23" s="110" t="s">
        <v>45</v>
      </c>
      <c r="B23" s="111">
        <v>-5</v>
      </c>
      <c r="C23" s="112">
        <v>-1</v>
      </c>
      <c r="D23" s="111">
        <v>-2.9</v>
      </c>
      <c r="E23" s="113" t="s">
        <v>31</v>
      </c>
      <c r="F23" s="114"/>
      <c r="G23" s="115"/>
      <c r="H23" s="99"/>
      <c r="I23" s="99"/>
      <c r="J23" s="99"/>
      <c r="K23" s="99"/>
    </row>
    <row r="24" spans="1:11" ht="14.25" customHeight="1" x14ac:dyDescent="0.25">
      <c r="A24" s="110" t="s">
        <v>46</v>
      </c>
      <c r="B24" s="111">
        <v>300</v>
      </c>
      <c r="C24" s="112">
        <v>350</v>
      </c>
      <c r="D24" s="111">
        <v>321.8</v>
      </c>
      <c r="E24" s="113" t="s">
        <v>31</v>
      </c>
      <c r="F24" s="114"/>
      <c r="G24" s="115"/>
      <c r="H24" s="99"/>
      <c r="I24" s="99"/>
      <c r="J24" s="99"/>
      <c r="K24" s="99"/>
    </row>
    <row r="25" spans="1:11" ht="14.25" customHeight="1" x14ac:dyDescent="0.25">
      <c r="A25" s="110" t="s">
        <v>47</v>
      </c>
      <c r="B25" s="111">
        <v>150</v>
      </c>
      <c r="C25" s="112">
        <v>300</v>
      </c>
      <c r="D25" s="111">
        <v>213.5</v>
      </c>
      <c r="E25" s="113" t="s">
        <v>31</v>
      </c>
      <c r="F25" s="114"/>
      <c r="G25" s="115"/>
      <c r="H25" s="99"/>
      <c r="I25" s="99"/>
      <c r="J25" s="99"/>
      <c r="K25" s="99"/>
    </row>
    <row r="26" spans="1:11" ht="14.25" customHeight="1" x14ac:dyDescent="0.25">
      <c r="A26" s="110" t="s">
        <v>48</v>
      </c>
      <c r="B26" s="111">
        <v>0.35</v>
      </c>
      <c r="C26" s="112">
        <v>0.9</v>
      </c>
      <c r="D26" s="116">
        <v>0.69599999999999995</v>
      </c>
      <c r="E26" s="113" t="s">
        <v>31</v>
      </c>
      <c r="F26" s="114"/>
      <c r="G26" s="115"/>
      <c r="H26" s="99"/>
      <c r="I26" s="99"/>
      <c r="J26" s="99"/>
      <c r="K26" s="99"/>
    </row>
    <row r="27" spans="1:11" ht="15" customHeight="1" x14ac:dyDescent="0.25">
      <c r="A27" s="110" t="s">
        <v>49</v>
      </c>
      <c r="B27" s="111">
        <v>0.05</v>
      </c>
      <c r="C27" s="117" t="s">
        <v>50</v>
      </c>
      <c r="D27" s="118">
        <v>0.05</v>
      </c>
      <c r="E27" s="113" t="s">
        <v>31</v>
      </c>
      <c r="F27" s="72" t="s">
        <v>51</v>
      </c>
      <c r="G27" s="115"/>
      <c r="H27" s="99"/>
      <c r="I27" s="99"/>
      <c r="J27" s="99"/>
      <c r="K27" s="99"/>
    </row>
    <row r="28" spans="1:11" ht="14.25" customHeight="1" x14ac:dyDescent="0.25">
      <c r="A28" s="110" t="s">
        <v>52</v>
      </c>
      <c r="B28" s="119" t="s">
        <v>50</v>
      </c>
      <c r="C28" s="117" t="s">
        <v>50</v>
      </c>
      <c r="D28" s="111" t="s">
        <v>32</v>
      </c>
      <c r="E28" s="96" t="s">
        <v>31</v>
      </c>
      <c r="F28" s="114"/>
      <c r="G28" s="115"/>
      <c r="H28" s="99"/>
      <c r="I28" s="99"/>
      <c r="J28" s="99"/>
      <c r="K28" s="99"/>
    </row>
    <row r="29" spans="1:11" ht="14.25" customHeight="1" x14ac:dyDescent="0.25">
      <c r="A29" s="110" t="s">
        <v>53</v>
      </c>
      <c r="B29" s="119" t="s">
        <v>50</v>
      </c>
      <c r="C29" s="117" t="s">
        <v>50</v>
      </c>
      <c r="D29" s="111" t="s">
        <v>32</v>
      </c>
      <c r="E29" s="96" t="s">
        <v>31</v>
      </c>
      <c r="F29" s="114"/>
      <c r="G29" s="115"/>
      <c r="H29" s="99"/>
      <c r="I29" s="99"/>
      <c r="J29" s="99"/>
      <c r="K29" s="99"/>
    </row>
    <row r="30" spans="1:11" ht="14.25" customHeight="1" x14ac:dyDescent="0.25">
      <c r="A30" s="110" t="s">
        <v>54</v>
      </c>
      <c r="B30" s="119" t="s">
        <v>50</v>
      </c>
      <c r="C30" s="117" t="s">
        <v>50</v>
      </c>
      <c r="D30" s="111" t="s">
        <v>55</v>
      </c>
      <c r="E30" s="120" t="s">
        <v>31</v>
      </c>
      <c r="F30" s="114"/>
      <c r="G30" s="115"/>
      <c r="H30" s="99"/>
      <c r="I30" s="99"/>
      <c r="J30" s="99"/>
      <c r="K30" s="99"/>
    </row>
    <row r="31" spans="1:11" ht="14.25" customHeight="1" x14ac:dyDescent="0.25">
      <c r="A31" s="121" t="s">
        <v>56</v>
      </c>
      <c r="B31" s="48" t="s">
        <v>50</v>
      </c>
      <c r="C31" s="49" t="s">
        <v>50</v>
      </c>
      <c r="D31" s="122" t="s">
        <v>57</v>
      </c>
      <c r="E31" s="90" t="s">
        <v>31</v>
      </c>
      <c r="F31" s="123"/>
      <c r="G31" s="124"/>
      <c r="H31" s="99"/>
      <c r="I31" s="99"/>
      <c r="J31" s="99"/>
      <c r="K31" s="99"/>
    </row>
    <row r="32" spans="1:11" ht="14.25" customHeight="1" x14ac:dyDescent="0.25">
      <c r="A32" s="99" t="s">
        <v>58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14.25" customHeight="1" x14ac:dyDescent="0.25">
      <c r="A33" s="125" t="s">
        <v>59</v>
      </c>
      <c r="B33" s="99"/>
      <c r="C33" s="99"/>
      <c r="D33" s="99"/>
      <c r="E33" s="4"/>
      <c r="F33" s="99"/>
      <c r="G33" s="99"/>
      <c r="H33" s="99"/>
      <c r="I33" s="99"/>
      <c r="J33" s="99"/>
      <c r="K33" s="99"/>
    </row>
    <row r="34" spans="1:11" ht="24" customHeight="1" x14ac:dyDescent="0.25">
      <c r="A34" s="66" t="s">
        <v>35</v>
      </c>
      <c r="B34" s="66" t="s">
        <v>60</v>
      </c>
      <c r="C34" s="64" t="s">
        <v>61</v>
      </c>
      <c r="D34" s="126"/>
      <c r="E34" s="126"/>
      <c r="F34" s="102"/>
      <c r="G34" s="64" t="s">
        <v>62</v>
      </c>
      <c r="H34" s="126"/>
      <c r="I34" s="126"/>
      <c r="J34" s="126"/>
      <c r="K34" s="102"/>
    </row>
    <row r="35" spans="1:11" ht="16.5" customHeight="1" x14ac:dyDescent="0.25">
      <c r="A35" s="127"/>
      <c r="B35" s="127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103"/>
      <c r="B36" s="10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69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A34:A36"/>
    <mergeCell ref="B19:C19"/>
    <mergeCell ref="B3:C3"/>
    <mergeCell ref="A1:G1"/>
    <mergeCell ref="B4:C4"/>
    <mergeCell ref="F23:G23"/>
    <mergeCell ref="B5:C5"/>
    <mergeCell ref="B6:C6"/>
    <mergeCell ref="B34:B36"/>
    <mergeCell ref="C34:F34"/>
    <mergeCell ref="F21:G21"/>
    <mergeCell ref="F22:G22"/>
    <mergeCell ref="F20:G20"/>
    <mergeCell ref="F29:G29"/>
    <mergeCell ref="G34:K34"/>
    <mergeCell ref="F31:G31"/>
    <mergeCell ref="F26:G26"/>
    <mergeCell ref="F25:G25"/>
    <mergeCell ref="F24:G24"/>
    <mergeCell ref="F28:G28"/>
    <mergeCell ref="F30:G30"/>
    <mergeCell ref="F27:G27"/>
  </mergeCells>
  <conditionalFormatting sqref="E21">
    <cfRule type="expression" dxfId="104" priority="1" stopIfTrue="1">
      <formula>D21&gt;$C$21</formula>
    </cfRule>
  </conditionalFormatting>
  <conditionalFormatting sqref="E21">
    <cfRule type="expression" dxfId="103" priority="2" stopIfTrue="1">
      <formula>AND(D21&gt;=$B$21,D21&lt;=$C$21)</formula>
    </cfRule>
  </conditionalFormatting>
  <conditionalFormatting sqref="E21">
    <cfRule type="expression" dxfId="102" priority="3" stopIfTrue="1">
      <formula>D21&lt;$B$21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3">
    <cfRule type="expression" dxfId="98" priority="7" stopIfTrue="1">
      <formula>D23&gt;$C$23</formula>
    </cfRule>
  </conditionalFormatting>
  <conditionalFormatting sqref="E23">
    <cfRule type="expression" dxfId="97" priority="8" stopIfTrue="1">
      <formula>AND(D23&gt;=$B$23,D23&lt;=$C$23)</formula>
    </cfRule>
  </conditionalFormatting>
  <conditionalFormatting sqref="E23">
    <cfRule type="expression" dxfId="96" priority="9" stopIfTrue="1">
      <formula>D23&lt;$B$23</formula>
    </cfRule>
  </conditionalFormatting>
  <conditionalFormatting sqref="E24">
    <cfRule type="expression" dxfId="95" priority="10" stopIfTrue="1">
      <formula>D24&gt;$C$24</formula>
    </cfRule>
  </conditionalFormatting>
  <conditionalFormatting sqref="E24">
    <cfRule type="expression" dxfId="94" priority="11" stopIfTrue="1">
      <formula>AND(D24&gt;=$B$24,D24&lt;=$C$24)</formula>
    </cfRule>
  </conditionalFormatting>
  <conditionalFormatting sqref="E24">
    <cfRule type="expression" dxfId="93" priority="12" stopIfTrue="1">
      <formula>D24&lt;$B$24</formula>
    </cfRule>
  </conditionalFormatting>
  <conditionalFormatting sqref="E25">
    <cfRule type="expression" dxfId="92" priority="13" stopIfTrue="1">
      <formula>D25&gt;$C$25</formula>
    </cfRule>
  </conditionalFormatting>
  <conditionalFormatting sqref="E25">
    <cfRule type="expression" dxfId="91" priority="14" stopIfTrue="1">
      <formula>AND(D25&gt;=$B$25,D25&lt;=$C$25)</formula>
    </cfRule>
  </conditionalFormatting>
  <conditionalFormatting sqref="E25">
    <cfRule type="expression" dxfId="90" priority="15" stopIfTrue="1">
      <formula>D25&lt;$B$25</formula>
    </cfRule>
  </conditionalFormatting>
  <conditionalFormatting sqref="E26">
    <cfRule type="expression" dxfId="89" priority="16" stopIfTrue="1">
      <formula>D26&gt;$C$26</formula>
    </cfRule>
  </conditionalFormatting>
  <conditionalFormatting sqref="E26">
    <cfRule type="expression" dxfId="88" priority="17" stopIfTrue="1">
      <formula>AND(D26&gt;=$B$26,D26&lt;=$C$26)</formula>
    </cfRule>
  </conditionalFormatting>
  <conditionalFormatting sqref="E26">
    <cfRule type="expression" dxfId="87" priority="18" stopIfTrue="1">
      <formula>D26&lt;$B$26</formula>
    </cfRule>
  </conditionalFormatting>
  <conditionalFormatting sqref="E27">
    <cfRule type="expression" dxfId="86" priority="19" stopIfTrue="1">
      <formula>D27&gt;$C$27</formula>
    </cfRule>
  </conditionalFormatting>
  <conditionalFormatting sqref="E27">
    <cfRule type="expression" dxfId="85" priority="20" stopIfTrue="1">
      <formula>AND(D27&gt;=$B$27,D27&lt;=$C$27)</formula>
    </cfRule>
  </conditionalFormatting>
  <conditionalFormatting sqref="E27">
    <cfRule type="expression" dxfId="84" priority="21" stopIfTrue="1">
      <formula>D27&lt;$B$27</formula>
    </cfRule>
  </conditionalFormatting>
  <conditionalFormatting sqref="E28">
    <cfRule type="expression" dxfId="83" priority="22" stopIfTrue="1">
      <formula>$D$28&lt;&gt;"OK"</formula>
    </cfRule>
  </conditionalFormatting>
  <conditionalFormatting sqref="E28">
    <cfRule type="expression" dxfId="82" priority="23" stopIfTrue="1">
      <formula>$D$28=OK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>
      <formula>$D$30&lt;&gt;"BUEN ESTADO"</formula>
    </cfRule>
  </conditionalFormatting>
  <conditionalFormatting sqref="E30">
    <cfRule type="expression" dxfId="78" priority="27">
      <formula>$D$30="BUEN ESTADO"</formula>
    </cfRule>
  </conditionalFormatting>
  <conditionalFormatting sqref="E31">
    <cfRule type="expression" dxfId="77" priority="28">
      <formula>$D$31&lt;&gt;"NO"</formula>
    </cfRule>
  </conditionalFormatting>
  <conditionalFormatting sqref="E31">
    <cfRule type="expression" dxfId="76" priority="29">
      <formula>$D$31="NO"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8" t="s">
        <v>3</v>
      </c>
      <c r="C3" s="69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2" t="s">
        <v>6</v>
      </c>
      <c r="C4" s="7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72" t="s">
        <v>10</v>
      </c>
      <c r="C5" s="7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92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93" t="s">
        <v>30</v>
      </c>
      <c r="B14" s="94" t="s">
        <v>31</v>
      </c>
      <c r="C14" s="27"/>
      <c r="D14" s="27"/>
      <c r="E14" s="27"/>
      <c r="F14" s="27"/>
      <c r="G14" s="27"/>
      <c r="H14" s="27"/>
      <c r="I14" s="9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5" t="s">
        <v>32</v>
      </c>
      <c r="B15" s="96" t="s">
        <v>31</v>
      </c>
      <c r="C15" s="27"/>
      <c r="D15" s="27"/>
      <c r="E15" s="27"/>
      <c r="F15" s="27"/>
      <c r="G15" s="27"/>
      <c r="H15" s="27"/>
      <c r="I15" s="9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7" t="s">
        <v>33</v>
      </c>
      <c r="B16" s="98" t="s">
        <v>31</v>
      </c>
      <c r="C16" s="27"/>
      <c r="D16" s="27"/>
      <c r="E16" s="27"/>
      <c r="F16" s="27"/>
      <c r="G16" s="27"/>
      <c r="H16" s="27"/>
      <c r="I16" s="9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14.25" customHeight="1" x14ac:dyDescent="0.25">
      <c r="A18" s="100" t="s">
        <v>34</v>
      </c>
      <c r="B18" s="101"/>
      <c r="C18" s="101"/>
      <c r="D18" s="99"/>
      <c r="E18" s="99"/>
      <c r="F18" s="99"/>
      <c r="G18" s="99"/>
      <c r="H18" s="99"/>
      <c r="I18" s="99"/>
      <c r="J18" s="99"/>
      <c r="K18" s="99"/>
    </row>
    <row r="19" spans="1:11" ht="14.25" customHeight="1" x14ac:dyDescent="0.25">
      <c r="A19" s="66" t="s">
        <v>35</v>
      </c>
      <c r="B19" s="64" t="s">
        <v>36</v>
      </c>
      <c r="C19" s="102"/>
      <c r="D19" s="19" t="s">
        <v>37</v>
      </c>
      <c r="E19" s="59">
        <v>44761</v>
      </c>
      <c r="F19" s="19" t="s">
        <v>38</v>
      </c>
      <c r="G19" s="60">
        <v>0.59513888889341615</v>
      </c>
      <c r="H19" s="99"/>
      <c r="I19" s="99"/>
      <c r="J19" s="99"/>
      <c r="K19" s="99"/>
    </row>
    <row r="20" spans="1:11" ht="14.25" customHeight="1" x14ac:dyDescent="0.25">
      <c r="A20" s="10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102"/>
      <c r="H20" s="99"/>
      <c r="I20" s="99"/>
      <c r="J20" s="99"/>
      <c r="K20" s="99"/>
    </row>
    <row r="21" spans="1:11" ht="14.25" customHeight="1" x14ac:dyDescent="0.25">
      <c r="A21" s="104" t="s">
        <v>43</v>
      </c>
      <c r="B21" s="105">
        <v>15</v>
      </c>
      <c r="C21" s="106">
        <v>45</v>
      </c>
      <c r="D21" s="105">
        <v>30.7</v>
      </c>
      <c r="E21" s="107" t="s">
        <v>31</v>
      </c>
      <c r="F21" s="108"/>
      <c r="G21" s="109"/>
      <c r="H21" s="99"/>
      <c r="I21" s="99"/>
      <c r="J21" s="99"/>
      <c r="K21" s="99"/>
    </row>
    <row r="22" spans="1:11" ht="14.25" customHeight="1" x14ac:dyDescent="0.25">
      <c r="A22" s="110" t="s">
        <v>44</v>
      </c>
      <c r="B22" s="111">
        <v>48</v>
      </c>
      <c r="C22" s="112">
        <v>52</v>
      </c>
      <c r="D22" s="111">
        <v>50.4</v>
      </c>
      <c r="E22" s="113" t="s">
        <v>31</v>
      </c>
      <c r="F22" s="114"/>
      <c r="G22" s="115"/>
      <c r="H22" s="99"/>
      <c r="I22" s="99"/>
      <c r="J22" s="99"/>
      <c r="K22" s="99"/>
    </row>
    <row r="23" spans="1:11" ht="14.25" customHeight="1" x14ac:dyDescent="0.25">
      <c r="A23" s="110" t="s">
        <v>45</v>
      </c>
      <c r="B23" s="111">
        <v>-5</v>
      </c>
      <c r="C23" s="112">
        <v>-1</v>
      </c>
      <c r="D23" s="111">
        <v>-3.1</v>
      </c>
      <c r="E23" s="113" t="s">
        <v>31</v>
      </c>
      <c r="F23" s="114"/>
      <c r="G23" s="115"/>
      <c r="H23" s="99"/>
      <c r="I23" s="99"/>
      <c r="J23" s="99"/>
      <c r="K23" s="99"/>
    </row>
    <row r="24" spans="1:11" ht="14.25" customHeight="1" x14ac:dyDescent="0.25">
      <c r="A24" s="110" t="s">
        <v>46</v>
      </c>
      <c r="B24" s="111">
        <v>300</v>
      </c>
      <c r="C24" s="112">
        <v>350</v>
      </c>
      <c r="D24" s="111">
        <v>323.7</v>
      </c>
      <c r="E24" s="113" t="s">
        <v>31</v>
      </c>
      <c r="F24" s="114"/>
      <c r="G24" s="115"/>
      <c r="H24" s="99"/>
      <c r="I24" s="99"/>
      <c r="J24" s="99"/>
      <c r="K24" s="99"/>
    </row>
    <row r="25" spans="1:11" ht="14.25" customHeight="1" x14ac:dyDescent="0.25">
      <c r="A25" s="110" t="s">
        <v>47</v>
      </c>
      <c r="B25" s="111">
        <v>150</v>
      </c>
      <c r="C25" s="112">
        <v>300</v>
      </c>
      <c r="D25" s="111">
        <v>215.6</v>
      </c>
      <c r="E25" s="113" t="s">
        <v>31</v>
      </c>
      <c r="F25" s="114"/>
      <c r="G25" s="115"/>
      <c r="H25" s="99"/>
      <c r="I25" s="99"/>
      <c r="J25" s="99"/>
      <c r="K25" s="99"/>
    </row>
    <row r="26" spans="1:11" ht="14.25" customHeight="1" x14ac:dyDescent="0.25">
      <c r="A26" s="110" t="s">
        <v>48</v>
      </c>
      <c r="B26" s="111">
        <v>0.35</v>
      </c>
      <c r="C26" s="112">
        <v>0.9</v>
      </c>
      <c r="D26" s="116">
        <v>0.68300000000000005</v>
      </c>
      <c r="E26" s="113" t="s">
        <v>31</v>
      </c>
      <c r="F26" s="114"/>
      <c r="G26" s="115"/>
      <c r="H26" s="99"/>
      <c r="I26" s="99"/>
      <c r="J26" s="99"/>
      <c r="K26" s="99"/>
    </row>
    <row r="27" spans="1:11" ht="15" customHeight="1" x14ac:dyDescent="0.25">
      <c r="A27" s="110" t="s">
        <v>49</v>
      </c>
      <c r="B27" s="111">
        <v>0.05</v>
      </c>
      <c r="C27" s="117" t="s">
        <v>50</v>
      </c>
      <c r="D27" s="118">
        <v>0.05</v>
      </c>
      <c r="E27" s="113" t="s">
        <v>31</v>
      </c>
      <c r="F27" s="72" t="s">
        <v>51</v>
      </c>
      <c r="G27" s="115"/>
      <c r="H27" s="99"/>
      <c r="I27" s="99"/>
      <c r="J27" s="99"/>
      <c r="K27" s="99"/>
    </row>
    <row r="28" spans="1:11" ht="14.25" customHeight="1" x14ac:dyDescent="0.25">
      <c r="A28" s="110" t="s">
        <v>52</v>
      </c>
      <c r="B28" s="119" t="s">
        <v>50</v>
      </c>
      <c r="C28" s="117" t="s">
        <v>50</v>
      </c>
      <c r="D28" s="111" t="s">
        <v>32</v>
      </c>
      <c r="E28" s="96" t="s">
        <v>31</v>
      </c>
      <c r="F28" s="114"/>
      <c r="G28" s="115"/>
      <c r="H28" s="99"/>
      <c r="I28" s="99"/>
      <c r="J28" s="99"/>
      <c r="K28" s="99"/>
    </row>
    <row r="29" spans="1:11" ht="14.25" customHeight="1" x14ac:dyDescent="0.25">
      <c r="A29" s="110" t="s">
        <v>53</v>
      </c>
      <c r="B29" s="119" t="s">
        <v>50</v>
      </c>
      <c r="C29" s="117" t="s">
        <v>50</v>
      </c>
      <c r="D29" s="111" t="s">
        <v>32</v>
      </c>
      <c r="E29" s="96" t="s">
        <v>31</v>
      </c>
      <c r="F29" s="114"/>
      <c r="G29" s="115"/>
      <c r="H29" s="99"/>
      <c r="I29" s="99"/>
      <c r="J29" s="99"/>
      <c r="K29" s="99"/>
    </row>
    <row r="30" spans="1:11" ht="14.25" customHeight="1" x14ac:dyDescent="0.25">
      <c r="A30" s="110" t="s">
        <v>54</v>
      </c>
      <c r="B30" s="119" t="s">
        <v>50</v>
      </c>
      <c r="C30" s="117" t="s">
        <v>50</v>
      </c>
      <c r="D30" s="111" t="s">
        <v>55</v>
      </c>
      <c r="E30" s="120" t="s">
        <v>31</v>
      </c>
      <c r="F30" s="114"/>
      <c r="G30" s="115"/>
      <c r="H30" s="99"/>
      <c r="I30" s="99"/>
      <c r="J30" s="99"/>
      <c r="K30" s="99"/>
    </row>
    <row r="31" spans="1:11" ht="14.25" customHeight="1" x14ac:dyDescent="0.25">
      <c r="A31" s="121" t="s">
        <v>56</v>
      </c>
      <c r="B31" s="48" t="s">
        <v>50</v>
      </c>
      <c r="C31" s="49" t="s">
        <v>50</v>
      </c>
      <c r="D31" s="122" t="s">
        <v>57</v>
      </c>
      <c r="E31" s="90" t="s">
        <v>31</v>
      </c>
      <c r="F31" s="123"/>
      <c r="G31" s="124"/>
      <c r="H31" s="99"/>
      <c r="I31" s="99"/>
      <c r="J31" s="99"/>
      <c r="K31" s="99"/>
    </row>
    <row r="32" spans="1:11" ht="14.25" customHeight="1" x14ac:dyDescent="0.25">
      <c r="A32" s="99" t="s">
        <v>58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14.25" customHeight="1" x14ac:dyDescent="0.25">
      <c r="A33" s="125" t="s">
        <v>59</v>
      </c>
      <c r="B33" s="99"/>
      <c r="C33" s="99"/>
      <c r="D33" s="99"/>
      <c r="E33" s="4"/>
      <c r="F33" s="99"/>
      <c r="G33" s="99"/>
      <c r="H33" s="99"/>
      <c r="I33" s="99"/>
      <c r="J33" s="99"/>
      <c r="K33" s="99"/>
    </row>
    <row r="34" spans="1:11" ht="24" customHeight="1" x14ac:dyDescent="0.25">
      <c r="A34" s="66" t="s">
        <v>35</v>
      </c>
      <c r="B34" s="66" t="s">
        <v>60</v>
      </c>
      <c r="C34" s="64" t="s">
        <v>61</v>
      </c>
      <c r="D34" s="126"/>
      <c r="E34" s="126"/>
      <c r="F34" s="102"/>
      <c r="G34" s="64" t="s">
        <v>62</v>
      </c>
      <c r="H34" s="126"/>
      <c r="I34" s="126"/>
      <c r="J34" s="126"/>
      <c r="K34" s="102"/>
    </row>
    <row r="35" spans="1:11" ht="16.5" customHeight="1" x14ac:dyDescent="0.25">
      <c r="A35" s="127"/>
      <c r="B35" s="127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103"/>
      <c r="B36" s="10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F22:G22"/>
    <mergeCell ref="F23:G23"/>
    <mergeCell ref="B5:C5"/>
    <mergeCell ref="B6:C6"/>
    <mergeCell ref="F21:G21"/>
    <mergeCell ref="B4:C4"/>
    <mergeCell ref="F25:G25"/>
    <mergeCell ref="F24:G24"/>
    <mergeCell ref="F20:G20"/>
    <mergeCell ref="A19:A20"/>
    <mergeCell ref="B19:C19"/>
    <mergeCell ref="C34:F34"/>
    <mergeCell ref="G34:K34"/>
    <mergeCell ref="A34:A36"/>
    <mergeCell ref="F29:G29"/>
    <mergeCell ref="F26:G26"/>
    <mergeCell ref="F28:G28"/>
    <mergeCell ref="F27:G27"/>
    <mergeCell ref="B34:B36"/>
    <mergeCell ref="F31:G31"/>
    <mergeCell ref="F30:G30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8" t="s">
        <v>3</v>
      </c>
      <c r="C3" s="69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2" t="s">
        <v>6</v>
      </c>
      <c r="C4" s="7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72" t="s">
        <v>10</v>
      </c>
      <c r="C5" s="7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92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93" t="s">
        <v>30</v>
      </c>
      <c r="B14" s="94" t="s">
        <v>31</v>
      </c>
      <c r="C14" s="27"/>
      <c r="D14" s="27"/>
      <c r="E14" s="27"/>
      <c r="F14" s="27"/>
      <c r="G14" s="27"/>
      <c r="H14" s="27"/>
      <c r="I14" s="92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5" t="s">
        <v>32</v>
      </c>
      <c r="B15" s="96" t="s">
        <v>31</v>
      </c>
      <c r="C15" s="27"/>
      <c r="D15" s="27"/>
      <c r="E15" s="27"/>
      <c r="F15" s="27"/>
      <c r="G15" s="27"/>
      <c r="H15" s="27"/>
      <c r="I15" s="92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7" t="s">
        <v>33</v>
      </c>
      <c r="B16" s="98" t="s">
        <v>31</v>
      </c>
      <c r="C16" s="27"/>
      <c r="D16" s="27"/>
      <c r="E16" s="27"/>
      <c r="F16" s="27"/>
      <c r="G16" s="27"/>
      <c r="H16" s="27"/>
      <c r="I16" s="92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14.25" customHeight="1" x14ac:dyDescent="0.25">
      <c r="A18" s="100" t="s">
        <v>34</v>
      </c>
      <c r="B18" s="101"/>
      <c r="C18" s="101"/>
      <c r="D18" s="99"/>
      <c r="E18" s="99"/>
      <c r="F18" s="99"/>
      <c r="G18" s="99"/>
      <c r="H18" s="99"/>
      <c r="I18" s="99"/>
      <c r="J18" s="99"/>
      <c r="K18" s="99"/>
    </row>
    <row r="19" spans="1:11" ht="14.25" customHeight="1" x14ac:dyDescent="0.25">
      <c r="A19" s="66" t="s">
        <v>35</v>
      </c>
      <c r="B19" s="64" t="s">
        <v>36</v>
      </c>
      <c r="C19" s="102"/>
      <c r="D19" s="19" t="s">
        <v>37</v>
      </c>
      <c r="E19" s="59">
        <v>44769</v>
      </c>
      <c r="F19" s="19" t="s">
        <v>38</v>
      </c>
      <c r="G19" s="60">
        <v>0.40277777778101154</v>
      </c>
      <c r="H19" s="99"/>
      <c r="I19" s="99"/>
      <c r="J19" s="99"/>
      <c r="K19" s="99"/>
    </row>
    <row r="20" spans="1:11" ht="14.25" customHeight="1" x14ac:dyDescent="0.25">
      <c r="A20" s="10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102"/>
      <c r="H20" s="99"/>
      <c r="I20" s="99"/>
      <c r="J20" s="99"/>
      <c r="K20" s="99"/>
    </row>
    <row r="21" spans="1:11" ht="14.25" customHeight="1" x14ac:dyDescent="0.25">
      <c r="A21" s="104" t="s">
        <v>43</v>
      </c>
      <c r="B21" s="105">
        <v>15</v>
      </c>
      <c r="C21" s="106">
        <v>45</v>
      </c>
      <c r="D21" s="105">
        <v>30.8</v>
      </c>
      <c r="E21" s="107" t="s">
        <v>31</v>
      </c>
      <c r="F21" s="108"/>
      <c r="G21" s="109"/>
      <c r="H21" s="99"/>
      <c r="I21" s="99"/>
      <c r="J21" s="99"/>
      <c r="K21" s="99"/>
    </row>
    <row r="22" spans="1:11" ht="14.25" customHeight="1" x14ac:dyDescent="0.25">
      <c r="A22" s="110" t="s">
        <v>44</v>
      </c>
      <c r="B22" s="111">
        <v>48</v>
      </c>
      <c r="C22" s="112">
        <v>52</v>
      </c>
      <c r="D22" s="111">
        <v>50.4</v>
      </c>
      <c r="E22" s="113" t="s">
        <v>31</v>
      </c>
      <c r="F22" s="114"/>
      <c r="G22" s="115"/>
      <c r="H22" s="99"/>
      <c r="I22" s="99"/>
      <c r="J22" s="99"/>
      <c r="K22" s="99"/>
    </row>
    <row r="23" spans="1:11" ht="14.25" customHeight="1" x14ac:dyDescent="0.25">
      <c r="A23" s="110" t="s">
        <v>45</v>
      </c>
      <c r="B23" s="111">
        <v>-5</v>
      </c>
      <c r="C23" s="112">
        <v>-1</v>
      </c>
      <c r="D23" s="111">
        <v>-2.7</v>
      </c>
      <c r="E23" s="113" t="s">
        <v>31</v>
      </c>
      <c r="F23" s="114"/>
      <c r="G23" s="115"/>
      <c r="H23" s="99"/>
      <c r="I23" s="99"/>
      <c r="J23" s="99"/>
      <c r="K23" s="99"/>
    </row>
    <row r="24" spans="1:11" ht="14.25" customHeight="1" x14ac:dyDescent="0.25">
      <c r="A24" s="110" t="s">
        <v>46</v>
      </c>
      <c r="B24" s="111">
        <v>300</v>
      </c>
      <c r="C24" s="112">
        <v>350</v>
      </c>
      <c r="D24" s="111">
        <v>325.8</v>
      </c>
      <c r="E24" s="113" t="s">
        <v>31</v>
      </c>
      <c r="F24" s="114"/>
      <c r="G24" s="115"/>
      <c r="H24" s="99"/>
      <c r="I24" s="99"/>
      <c r="J24" s="99"/>
      <c r="K24" s="99"/>
    </row>
    <row r="25" spans="1:11" ht="14.25" customHeight="1" x14ac:dyDescent="0.25">
      <c r="A25" s="110" t="s">
        <v>47</v>
      </c>
      <c r="B25" s="111">
        <v>150</v>
      </c>
      <c r="C25" s="112">
        <v>300</v>
      </c>
      <c r="D25" s="111">
        <v>218.7</v>
      </c>
      <c r="E25" s="113" t="s">
        <v>31</v>
      </c>
      <c r="F25" s="114"/>
      <c r="G25" s="115"/>
      <c r="H25" s="99"/>
      <c r="I25" s="99"/>
      <c r="J25" s="99"/>
      <c r="K25" s="99"/>
    </row>
    <row r="26" spans="1:11" ht="14.25" customHeight="1" x14ac:dyDescent="0.25">
      <c r="A26" s="110" t="s">
        <v>48</v>
      </c>
      <c r="B26" s="111">
        <v>0.35</v>
      </c>
      <c r="C26" s="112">
        <v>0.9</v>
      </c>
      <c r="D26" s="116">
        <v>0.68500000000000005</v>
      </c>
      <c r="E26" s="113" t="s">
        <v>31</v>
      </c>
      <c r="F26" s="114"/>
      <c r="G26" s="115"/>
      <c r="H26" s="99"/>
      <c r="I26" s="99"/>
      <c r="J26" s="99"/>
      <c r="K26" s="99"/>
    </row>
    <row r="27" spans="1:11" ht="15" customHeight="1" x14ac:dyDescent="0.25">
      <c r="A27" s="110" t="s">
        <v>49</v>
      </c>
      <c r="B27" s="111">
        <v>0.05</v>
      </c>
      <c r="C27" s="117" t="s">
        <v>50</v>
      </c>
      <c r="D27" s="118">
        <v>0.05</v>
      </c>
      <c r="E27" s="113" t="s">
        <v>31</v>
      </c>
      <c r="F27" s="72" t="s">
        <v>51</v>
      </c>
      <c r="G27" s="115"/>
      <c r="H27" s="99"/>
      <c r="I27" s="99"/>
      <c r="J27" s="99"/>
      <c r="K27" s="99"/>
    </row>
    <row r="28" spans="1:11" ht="14.25" customHeight="1" x14ac:dyDescent="0.25">
      <c r="A28" s="110" t="s">
        <v>52</v>
      </c>
      <c r="B28" s="119" t="s">
        <v>50</v>
      </c>
      <c r="C28" s="117" t="s">
        <v>50</v>
      </c>
      <c r="D28" s="111" t="s">
        <v>32</v>
      </c>
      <c r="E28" s="96" t="s">
        <v>31</v>
      </c>
      <c r="F28" s="114"/>
      <c r="G28" s="115"/>
      <c r="H28" s="99"/>
      <c r="I28" s="99"/>
      <c r="J28" s="99"/>
      <c r="K28" s="99"/>
    </row>
    <row r="29" spans="1:11" ht="14.25" customHeight="1" x14ac:dyDescent="0.25">
      <c r="A29" s="110" t="s">
        <v>53</v>
      </c>
      <c r="B29" s="119" t="s">
        <v>50</v>
      </c>
      <c r="C29" s="117" t="s">
        <v>50</v>
      </c>
      <c r="D29" s="111" t="s">
        <v>32</v>
      </c>
      <c r="E29" s="96" t="s">
        <v>31</v>
      </c>
      <c r="F29" s="114"/>
      <c r="G29" s="115"/>
      <c r="H29" s="99"/>
      <c r="I29" s="99"/>
      <c r="J29" s="99"/>
      <c r="K29" s="99"/>
    </row>
    <row r="30" spans="1:11" ht="14.25" customHeight="1" x14ac:dyDescent="0.25">
      <c r="A30" s="110" t="s">
        <v>54</v>
      </c>
      <c r="B30" s="119" t="s">
        <v>50</v>
      </c>
      <c r="C30" s="117" t="s">
        <v>50</v>
      </c>
      <c r="D30" s="111" t="s">
        <v>55</v>
      </c>
      <c r="E30" s="120" t="s">
        <v>31</v>
      </c>
      <c r="F30" s="114"/>
      <c r="G30" s="115"/>
      <c r="H30" s="99"/>
      <c r="I30" s="99"/>
      <c r="J30" s="99"/>
      <c r="K30" s="99"/>
    </row>
    <row r="31" spans="1:11" ht="14.25" customHeight="1" x14ac:dyDescent="0.25">
      <c r="A31" s="121" t="s">
        <v>56</v>
      </c>
      <c r="B31" s="48" t="s">
        <v>50</v>
      </c>
      <c r="C31" s="49" t="s">
        <v>50</v>
      </c>
      <c r="D31" s="122" t="s">
        <v>57</v>
      </c>
      <c r="E31" s="90" t="s">
        <v>31</v>
      </c>
      <c r="F31" s="123"/>
      <c r="G31" s="124"/>
      <c r="H31" s="99"/>
      <c r="I31" s="99"/>
      <c r="J31" s="99"/>
      <c r="K31" s="99"/>
    </row>
    <row r="32" spans="1:11" ht="14.25" customHeight="1" x14ac:dyDescent="0.25">
      <c r="A32" s="99" t="s">
        <v>58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14.25" customHeight="1" x14ac:dyDescent="0.25">
      <c r="A33" s="125" t="s">
        <v>59</v>
      </c>
      <c r="B33" s="99"/>
      <c r="C33" s="99"/>
      <c r="D33" s="99"/>
      <c r="E33" s="4"/>
      <c r="F33" s="99"/>
      <c r="G33" s="99"/>
      <c r="H33" s="99"/>
      <c r="I33" s="99"/>
      <c r="J33" s="99"/>
      <c r="K33" s="99"/>
    </row>
    <row r="34" spans="1:11" ht="24" customHeight="1" x14ac:dyDescent="0.25">
      <c r="A34" s="66" t="s">
        <v>35</v>
      </c>
      <c r="B34" s="66" t="s">
        <v>60</v>
      </c>
      <c r="C34" s="64" t="s">
        <v>61</v>
      </c>
      <c r="D34" s="126"/>
      <c r="E34" s="126"/>
      <c r="F34" s="102"/>
      <c r="G34" s="64" t="s">
        <v>62</v>
      </c>
      <c r="H34" s="126"/>
      <c r="I34" s="126"/>
      <c r="J34" s="126"/>
      <c r="K34" s="102"/>
    </row>
    <row r="35" spans="1:11" ht="16.5" customHeight="1" x14ac:dyDescent="0.25">
      <c r="A35" s="127"/>
      <c r="B35" s="127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103"/>
      <c r="B36" s="10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B19:C19"/>
    <mergeCell ref="A1:G1"/>
    <mergeCell ref="F21:G21"/>
    <mergeCell ref="B3:C3"/>
    <mergeCell ref="B4:C4"/>
    <mergeCell ref="F25:G25"/>
    <mergeCell ref="F24:G24"/>
    <mergeCell ref="F20:G20"/>
    <mergeCell ref="F31:G31"/>
    <mergeCell ref="F30:G30"/>
    <mergeCell ref="C34:F34"/>
    <mergeCell ref="G34:K34"/>
    <mergeCell ref="A34:A36"/>
    <mergeCell ref="B34:B36"/>
    <mergeCell ref="F22:G22"/>
    <mergeCell ref="F23:G23"/>
    <mergeCell ref="B5:C5"/>
    <mergeCell ref="B6:C6"/>
    <mergeCell ref="F29:G29"/>
    <mergeCell ref="F26:G26"/>
    <mergeCell ref="F28:G28"/>
    <mergeCell ref="F27:G27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55</v>
      </c>
      <c r="C2" t="s">
        <v>32</v>
      </c>
      <c r="D2" t="s">
        <v>72</v>
      </c>
    </row>
    <row r="3" spans="2:4" ht="14.25" customHeight="1" x14ac:dyDescent="0.25">
      <c r="B3" t="s">
        <v>73</v>
      </c>
      <c r="C3" t="s">
        <v>74</v>
      </c>
      <c r="D3" t="s">
        <v>57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2022-08-16T22:53:43Z</dcterms:modified>
</cp:coreProperties>
</file>